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3230" windowHeight="91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L10" i="3" s="1"/>
  <c r="F58" i="7"/>
  <c r="F57" i="7"/>
  <c r="F56" i="7"/>
  <c r="F55" i="7"/>
  <c r="J49" i="7"/>
  <c r="H49" i="7"/>
  <c r="G49" i="7"/>
  <c r="F49" i="7"/>
  <c r="E49" i="7"/>
  <c r="I49" i="7" s="1"/>
  <c r="D49" i="7"/>
  <c r="C49" i="7"/>
  <c r="J48" i="7"/>
  <c r="H48" i="7"/>
  <c r="G48" i="7"/>
  <c r="F48" i="7"/>
  <c r="E48" i="7"/>
  <c r="I48" i="7" s="1"/>
  <c r="D48" i="7"/>
  <c r="C48" i="7"/>
  <c r="J47" i="7"/>
  <c r="H47" i="7"/>
  <c r="G47" i="7"/>
  <c r="F47" i="7"/>
  <c r="E47" i="7"/>
  <c r="I47" i="7" s="1"/>
  <c r="D47" i="7"/>
  <c r="C47" i="7"/>
  <c r="J46" i="7"/>
  <c r="H46" i="7"/>
  <c r="G46" i="7"/>
  <c r="F46" i="7"/>
  <c r="E46" i="7"/>
  <c r="I46" i="7" s="1"/>
  <c r="D46" i="7"/>
  <c r="C46" i="7"/>
  <c r="J45" i="7"/>
  <c r="H45" i="7"/>
  <c r="G45" i="7"/>
  <c r="F45" i="7"/>
  <c r="E45" i="7"/>
  <c r="I45" i="7" s="1"/>
  <c r="D45" i="7"/>
  <c r="C45" i="7"/>
  <c r="J44" i="7"/>
  <c r="H44" i="7"/>
  <c r="G44" i="7"/>
  <c r="F44" i="7"/>
  <c r="E44" i="7"/>
  <c r="I44" i="7" s="1"/>
  <c r="D44" i="7"/>
  <c r="C44" i="7"/>
  <c r="J43" i="7"/>
  <c r="H43" i="7"/>
  <c r="G43" i="7"/>
  <c r="F43" i="7"/>
  <c r="E43" i="7"/>
  <c r="I43" i="7" s="1"/>
  <c r="D43" i="7"/>
  <c r="C43" i="7"/>
  <c r="J42" i="7"/>
  <c r="H42" i="7"/>
  <c r="G42" i="7"/>
  <c r="F42" i="7"/>
  <c r="E42" i="7"/>
  <c r="I42" i="7" s="1"/>
  <c r="D42" i="7"/>
  <c r="C42" i="7"/>
  <c r="J41" i="7"/>
  <c r="H41" i="7"/>
  <c r="G41" i="7"/>
  <c r="F41" i="7"/>
  <c r="E41" i="7"/>
  <c r="I41" i="7" s="1"/>
  <c r="D41" i="7"/>
  <c r="C41" i="7"/>
  <c r="J40" i="7"/>
  <c r="H40" i="7"/>
  <c r="G40" i="7"/>
  <c r="F40" i="7"/>
  <c r="E40" i="7"/>
  <c r="I40" i="7" s="1"/>
  <c r="D40" i="7"/>
  <c r="C40" i="7"/>
  <c r="J39" i="7"/>
  <c r="H39" i="7"/>
  <c r="G39" i="7"/>
  <c r="F39" i="7"/>
  <c r="E39" i="7"/>
  <c r="I39" i="7" s="1"/>
  <c r="D39" i="7"/>
  <c r="C39" i="7"/>
  <c r="J38" i="7"/>
  <c r="H38" i="7"/>
  <c r="G38" i="7"/>
  <c r="F38" i="7"/>
  <c r="E38" i="7"/>
  <c r="I38" i="7" s="1"/>
  <c r="D38" i="7"/>
  <c r="C38" i="7"/>
  <c r="J37" i="7"/>
  <c r="H37" i="7"/>
  <c r="G37" i="7"/>
  <c r="F37" i="7"/>
  <c r="E37" i="7"/>
  <c r="I37" i="7" s="1"/>
  <c r="D37" i="7"/>
  <c r="C37" i="7"/>
  <c r="J36" i="7"/>
  <c r="H36" i="7"/>
  <c r="G36" i="7"/>
  <c r="F36" i="7"/>
  <c r="E36" i="7"/>
  <c r="I36" i="7" s="1"/>
  <c r="D36" i="7"/>
  <c r="C36" i="7"/>
  <c r="J35" i="7"/>
  <c r="H35" i="7"/>
  <c r="G35" i="7"/>
  <c r="F35" i="7"/>
  <c r="E35" i="7"/>
  <c r="I35" i="7" s="1"/>
  <c r="D35" i="7"/>
  <c r="C35" i="7"/>
  <c r="J34" i="7"/>
  <c r="H34" i="7"/>
  <c r="G34" i="7"/>
  <c r="F34" i="7"/>
  <c r="E34" i="7"/>
  <c r="I34" i="7" s="1"/>
  <c r="D34" i="7"/>
  <c r="C34" i="7"/>
  <c r="J33" i="7"/>
  <c r="H33" i="7"/>
  <c r="G33" i="7"/>
  <c r="F33" i="7"/>
  <c r="E33" i="7"/>
  <c r="I33" i="7" s="1"/>
  <c r="D33" i="7"/>
  <c r="C33" i="7"/>
  <c r="J32" i="7"/>
  <c r="H32" i="7"/>
  <c r="G32" i="7"/>
  <c r="F32" i="7"/>
  <c r="E32" i="7"/>
  <c r="I32" i="7" s="1"/>
  <c r="D32" i="7"/>
  <c r="C32" i="7"/>
  <c r="J31" i="7"/>
  <c r="H31" i="7"/>
  <c r="G31" i="7"/>
  <c r="F31" i="7"/>
  <c r="E31" i="7"/>
  <c r="I31" i="7" s="1"/>
  <c r="D31" i="7"/>
  <c r="C31" i="7"/>
  <c r="J30" i="7"/>
  <c r="H30" i="7"/>
  <c r="G30" i="7"/>
  <c r="F30" i="7"/>
  <c r="E30" i="7"/>
  <c r="I30" i="7" s="1"/>
  <c r="D30" i="7"/>
  <c r="C30" i="7"/>
  <c r="J29" i="7"/>
  <c r="H29" i="7"/>
  <c r="G29" i="7"/>
  <c r="F29" i="7"/>
  <c r="E29" i="7"/>
  <c r="I29" i="7" s="1"/>
  <c r="D29" i="7"/>
  <c r="C29" i="7"/>
  <c r="J28" i="7"/>
  <c r="H28" i="7"/>
  <c r="G28" i="7"/>
  <c r="F28" i="7"/>
  <c r="E28" i="7"/>
  <c r="I28" i="7" s="1"/>
  <c r="D28" i="7"/>
  <c r="C28" i="7"/>
  <c r="J27" i="7"/>
  <c r="H27" i="7"/>
  <c r="G27" i="7"/>
  <c r="F27" i="7"/>
  <c r="E27" i="7"/>
  <c r="I27" i="7" s="1"/>
  <c r="D27" i="7"/>
  <c r="C27" i="7"/>
  <c r="J26" i="7"/>
  <c r="H26" i="7"/>
  <c r="G26" i="7"/>
  <c r="F26" i="7"/>
  <c r="E26" i="7"/>
  <c r="I26" i="7" s="1"/>
  <c r="D26" i="7"/>
  <c r="C26" i="7"/>
  <c r="J25" i="7"/>
  <c r="H25" i="7"/>
  <c r="G25" i="7"/>
  <c r="F25" i="7"/>
  <c r="E25" i="7"/>
  <c r="I25" i="7" s="1"/>
  <c r="D25" i="7"/>
  <c r="C25" i="7"/>
  <c r="J24" i="7"/>
  <c r="H24" i="7"/>
  <c r="G24" i="7"/>
  <c r="F24" i="7"/>
  <c r="E24" i="7"/>
  <c r="I24" i="7" s="1"/>
  <c r="D24" i="7"/>
  <c r="C24" i="7"/>
  <c r="J23" i="7"/>
  <c r="H23" i="7"/>
  <c r="G23" i="7"/>
  <c r="F23" i="7"/>
  <c r="E23" i="7"/>
  <c r="I23" i="7" s="1"/>
  <c r="D23" i="7"/>
  <c r="C23" i="7"/>
  <c r="J22" i="7"/>
  <c r="H22" i="7"/>
  <c r="G22" i="7"/>
  <c r="F22" i="7"/>
  <c r="E22" i="7"/>
  <c r="I22" i="7" s="1"/>
  <c r="D22" i="7"/>
  <c r="C22" i="7"/>
  <c r="J21" i="7"/>
  <c r="H21" i="7"/>
  <c r="G21" i="7"/>
  <c r="F21" i="7"/>
  <c r="E21" i="7"/>
  <c r="I21" i="7" s="1"/>
  <c r="D21" i="7"/>
  <c r="C21" i="7"/>
  <c r="J20" i="7"/>
  <c r="H20" i="7"/>
  <c r="G20" i="7"/>
  <c r="F20" i="7"/>
  <c r="E20" i="7"/>
  <c r="I20" i="7" s="1"/>
  <c r="D20" i="7"/>
  <c r="C20" i="7"/>
  <c r="J19" i="7"/>
  <c r="H19" i="7"/>
  <c r="G19" i="7"/>
  <c r="F19" i="7"/>
  <c r="E19" i="7"/>
  <c r="I19" i="7" s="1"/>
  <c r="D19" i="7"/>
  <c r="C19" i="7"/>
  <c r="J18" i="7"/>
  <c r="H18" i="7"/>
  <c r="G18" i="7"/>
  <c r="F18" i="7"/>
  <c r="E18" i="7"/>
  <c r="I18" i="7" s="1"/>
  <c r="D18" i="7"/>
  <c r="C18" i="7"/>
  <c r="J17" i="7"/>
  <c r="H17" i="7"/>
  <c r="G17" i="7"/>
  <c r="F17" i="7"/>
  <c r="E17" i="7"/>
  <c r="I17" i="7" s="1"/>
  <c r="D17" i="7"/>
  <c r="C17" i="7"/>
  <c r="J16" i="7"/>
  <c r="H16" i="7"/>
  <c r="G16" i="7"/>
  <c r="F16" i="7"/>
  <c r="E16" i="7"/>
  <c r="I16" i="7" s="1"/>
  <c r="D16" i="7"/>
  <c r="C16" i="7"/>
  <c r="J15" i="7"/>
  <c r="H15" i="7"/>
  <c r="G15" i="7"/>
  <c r="F15" i="7"/>
  <c r="E15" i="7"/>
  <c r="I15" i="7" s="1"/>
  <c r="D15" i="7"/>
  <c r="C15" i="7"/>
  <c r="J14" i="7"/>
  <c r="H14" i="7"/>
  <c r="G14" i="7"/>
  <c r="F14" i="7"/>
  <c r="E14" i="7"/>
  <c r="I14" i="7" s="1"/>
  <c r="D14" i="7"/>
  <c r="J13" i="7"/>
  <c r="H13" i="7"/>
  <c r="G13" i="7"/>
  <c r="F13" i="7"/>
  <c r="E13" i="7"/>
  <c r="I13" i="7" s="1"/>
  <c r="F12" i="7"/>
  <c r="G12" i="7" s="1"/>
  <c r="J12" i="7" s="1"/>
  <c r="E12" i="7"/>
  <c r="I12" i="7" s="1"/>
  <c r="I11" i="7"/>
  <c r="E11" i="7"/>
  <c r="F10" i="7"/>
  <c r="G10" i="7" s="1"/>
  <c r="E10" i="7"/>
  <c r="I10" i="7" s="1"/>
  <c r="E9" i="7"/>
  <c r="G8" i="7"/>
  <c r="F8" i="7"/>
  <c r="E8" i="7"/>
  <c r="I8" i="7" s="1"/>
  <c r="J7" i="7"/>
  <c r="E7" i="7"/>
  <c r="C7" i="7"/>
  <c r="G6" i="7"/>
  <c r="F6" i="7"/>
  <c r="E6" i="7"/>
  <c r="I6" i="7" s="1"/>
  <c r="D6" i="7"/>
  <c r="C6" i="7"/>
  <c r="C4" i="7"/>
  <c r="E60" i="6"/>
  <c r="E59" i="6"/>
  <c r="G49" i="6"/>
  <c r="F49" i="6"/>
  <c r="E49" i="6"/>
  <c r="H49" i="6" s="1"/>
  <c r="J48" i="6"/>
  <c r="E48" i="6"/>
  <c r="G47" i="6"/>
  <c r="F47" i="6"/>
  <c r="E47" i="6"/>
  <c r="I47" i="6" s="1"/>
  <c r="J46" i="6"/>
  <c r="I46" i="6"/>
  <c r="E46" i="6"/>
  <c r="G45" i="6"/>
  <c r="F45" i="6"/>
  <c r="E45" i="6"/>
  <c r="I45" i="6" s="1"/>
  <c r="I44" i="6"/>
  <c r="E44" i="6"/>
  <c r="G43" i="6"/>
  <c r="F43" i="6"/>
  <c r="E43" i="6"/>
  <c r="I43" i="6" s="1"/>
  <c r="E42" i="6"/>
  <c r="G41" i="6"/>
  <c r="F41" i="6"/>
  <c r="E41" i="6"/>
  <c r="I41" i="6" s="1"/>
  <c r="J40" i="6"/>
  <c r="E40" i="6"/>
  <c r="G39" i="6"/>
  <c r="F39" i="6"/>
  <c r="E39" i="6"/>
  <c r="I39" i="6" s="1"/>
  <c r="J38" i="6"/>
  <c r="I38" i="6"/>
  <c r="E38" i="6"/>
  <c r="G37" i="6"/>
  <c r="F37" i="6"/>
  <c r="E37" i="6"/>
  <c r="I37" i="6" s="1"/>
  <c r="I36" i="6"/>
  <c r="E36" i="6"/>
  <c r="G35" i="6"/>
  <c r="F35" i="6"/>
  <c r="E35" i="6"/>
  <c r="I35" i="6" s="1"/>
  <c r="E34" i="6"/>
  <c r="G33" i="6"/>
  <c r="F33" i="6"/>
  <c r="E33" i="6"/>
  <c r="I33" i="6" s="1"/>
  <c r="J32" i="6"/>
  <c r="E32" i="6"/>
  <c r="G31" i="6"/>
  <c r="F31" i="6"/>
  <c r="E31" i="6"/>
  <c r="I31" i="6" s="1"/>
  <c r="J30" i="6"/>
  <c r="I30" i="6"/>
  <c r="E30" i="6"/>
  <c r="G29" i="6"/>
  <c r="F29" i="6"/>
  <c r="E29" i="6"/>
  <c r="I29" i="6" s="1"/>
  <c r="I28" i="6"/>
  <c r="E28" i="6"/>
  <c r="G27" i="6"/>
  <c r="F27" i="6"/>
  <c r="E27" i="6"/>
  <c r="I27" i="6" s="1"/>
  <c r="E26" i="6"/>
  <c r="G25" i="6"/>
  <c r="F25" i="6"/>
  <c r="E25" i="6"/>
  <c r="I25" i="6" s="1"/>
  <c r="J24" i="6"/>
  <c r="E24" i="6"/>
  <c r="G23" i="6"/>
  <c r="F23" i="6"/>
  <c r="E23" i="6"/>
  <c r="I23" i="6" s="1"/>
  <c r="J22" i="6"/>
  <c r="I22" i="6"/>
  <c r="E22" i="6"/>
  <c r="G21" i="6"/>
  <c r="F21" i="6"/>
  <c r="E21" i="6"/>
  <c r="I21" i="6" s="1"/>
  <c r="I20" i="6"/>
  <c r="E20" i="6"/>
  <c r="G19" i="6"/>
  <c r="F19" i="6"/>
  <c r="E19" i="6"/>
  <c r="I19" i="6" s="1"/>
  <c r="E18" i="6"/>
  <c r="G17" i="6"/>
  <c r="F17" i="6"/>
  <c r="E17" i="6"/>
  <c r="I17" i="6" s="1"/>
  <c r="J16" i="6"/>
  <c r="E16" i="6"/>
  <c r="E15" i="6"/>
  <c r="D15" i="6"/>
  <c r="I14" i="6"/>
  <c r="F14" i="6"/>
  <c r="E14" i="6"/>
  <c r="E13" i="6"/>
  <c r="D13" i="6"/>
  <c r="F12" i="6"/>
  <c r="E12" i="6"/>
  <c r="I12" i="6" s="1"/>
  <c r="E11" i="6"/>
  <c r="D11" i="6"/>
  <c r="F10" i="6"/>
  <c r="E10" i="6"/>
  <c r="I10" i="6" s="1"/>
  <c r="J9" i="6"/>
  <c r="I9" i="6"/>
  <c r="E9" i="6"/>
  <c r="D9" i="6"/>
  <c r="H8" i="6"/>
  <c r="F8" i="6"/>
  <c r="E8" i="6"/>
  <c r="G8" i="6" s="1"/>
  <c r="E7" i="6"/>
  <c r="F7" i="8" s="1"/>
  <c r="C7" i="6"/>
  <c r="I6" i="6"/>
  <c r="H6" i="6"/>
  <c r="F6" i="6"/>
  <c r="E6" i="6"/>
  <c r="D6" i="6"/>
  <c r="C6" i="6"/>
  <c r="C4" i="6"/>
  <c r="E60" i="5"/>
  <c r="E59" i="5"/>
  <c r="F10" i="3" s="1"/>
  <c r="H49" i="5"/>
  <c r="F49" i="5"/>
  <c r="G49" i="5" s="1"/>
  <c r="E49" i="5"/>
  <c r="J49" i="5" s="1"/>
  <c r="J48" i="5"/>
  <c r="I48" i="5"/>
  <c r="E48" i="5"/>
  <c r="D48" i="5"/>
  <c r="H47" i="5"/>
  <c r="F47" i="5"/>
  <c r="G47" i="5" s="1"/>
  <c r="E47" i="5"/>
  <c r="J47" i="5" s="1"/>
  <c r="E46" i="5"/>
  <c r="H45" i="5"/>
  <c r="F45" i="5"/>
  <c r="G45" i="5" s="1"/>
  <c r="E45" i="5"/>
  <c r="J45" i="5" s="1"/>
  <c r="E44" i="5"/>
  <c r="J44" i="5" s="1"/>
  <c r="D44" i="5"/>
  <c r="H43" i="5"/>
  <c r="F43" i="5"/>
  <c r="G43" i="5" s="1"/>
  <c r="E43" i="5"/>
  <c r="J43" i="5" s="1"/>
  <c r="J42" i="5"/>
  <c r="E42" i="5"/>
  <c r="D42" i="5"/>
  <c r="H41" i="5"/>
  <c r="F41" i="5"/>
  <c r="G41" i="5" s="1"/>
  <c r="E41" i="5"/>
  <c r="J41" i="5" s="1"/>
  <c r="J40" i="5"/>
  <c r="I40" i="5"/>
  <c r="E40" i="5"/>
  <c r="D40" i="5"/>
  <c r="H39" i="5"/>
  <c r="F39" i="5"/>
  <c r="G39" i="5" s="1"/>
  <c r="E39" i="5"/>
  <c r="J39" i="5" s="1"/>
  <c r="E38" i="5"/>
  <c r="H37" i="5"/>
  <c r="F37" i="5"/>
  <c r="G37" i="5" s="1"/>
  <c r="E37" i="5"/>
  <c r="J37" i="5" s="1"/>
  <c r="E36" i="5"/>
  <c r="J36" i="5" s="1"/>
  <c r="D36" i="5"/>
  <c r="H35" i="5"/>
  <c r="F35" i="5"/>
  <c r="G35" i="5" s="1"/>
  <c r="E35" i="5"/>
  <c r="J35" i="5" s="1"/>
  <c r="J34" i="5"/>
  <c r="E34" i="5"/>
  <c r="D34" i="5"/>
  <c r="H33" i="5"/>
  <c r="F33" i="5"/>
  <c r="G33" i="5" s="1"/>
  <c r="E33" i="5"/>
  <c r="J33" i="5" s="1"/>
  <c r="J32" i="5"/>
  <c r="I32" i="5"/>
  <c r="E32" i="5"/>
  <c r="D32" i="5"/>
  <c r="H31" i="5"/>
  <c r="F31" i="5"/>
  <c r="G31" i="5" s="1"/>
  <c r="E31" i="5"/>
  <c r="J31" i="5" s="1"/>
  <c r="E30" i="5"/>
  <c r="H29" i="5"/>
  <c r="F29" i="5"/>
  <c r="G29" i="5" s="1"/>
  <c r="E29" i="5"/>
  <c r="J29" i="5" s="1"/>
  <c r="E28" i="5"/>
  <c r="J28" i="5" s="1"/>
  <c r="D28" i="5"/>
  <c r="H27" i="5"/>
  <c r="F27" i="5"/>
  <c r="G27" i="5" s="1"/>
  <c r="E27" i="5"/>
  <c r="J27" i="5" s="1"/>
  <c r="J26" i="5"/>
  <c r="E26" i="5"/>
  <c r="D26" i="5"/>
  <c r="H25" i="5"/>
  <c r="F25" i="5"/>
  <c r="G25" i="5" s="1"/>
  <c r="E25" i="5"/>
  <c r="J25" i="5" s="1"/>
  <c r="J24" i="5"/>
  <c r="I24" i="5"/>
  <c r="E24" i="5"/>
  <c r="D24" i="5"/>
  <c r="H23" i="5"/>
  <c r="F23" i="5"/>
  <c r="G23" i="5" s="1"/>
  <c r="E23" i="5"/>
  <c r="J23" i="5" s="1"/>
  <c r="E22" i="5"/>
  <c r="H21" i="5"/>
  <c r="F21" i="5"/>
  <c r="G21" i="5" s="1"/>
  <c r="E21" i="5"/>
  <c r="J21" i="5" s="1"/>
  <c r="E20" i="5"/>
  <c r="J20" i="5" s="1"/>
  <c r="D20" i="5"/>
  <c r="H19" i="5"/>
  <c r="F19" i="5"/>
  <c r="G19" i="5" s="1"/>
  <c r="E19" i="5"/>
  <c r="J19" i="5" s="1"/>
  <c r="J18" i="5"/>
  <c r="E18" i="5"/>
  <c r="D18" i="5"/>
  <c r="H17" i="5"/>
  <c r="F17" i="5"/>
  <c r="G17" i="5" s="1"/>
  <c r="E17" i="5"/>
  <c r="J17" i="5" s="1"/>
  <c r="J16" i="5"/>
  <c r="I16" i="5"/>
  <c r="E16" i="5"/>
  <c r="D16" i="5"/>
  <c r="F15" i="5"/>
  <c r="G15" i="5" s="1"/>
  <c r="H15" i="5" s="1"/>
  <c r="E15" i="5"/>
  <c r="E14" i="5"/>
  <c r="F13" i="5"/>
  <c r="G13" i="5" s="1"/>
  <c r="H13" i="5" s="1"/>
  <c r="E13" i="5"/>
  <c r="J13" i="5" s="1"/>
  <c r="E12" i="5"/>
  <c r="D12" i="5"/>
  <c r="F11" i="5"/>
  <c r="G11" i="5" s="1"/>
  <c r="H11" i="5" s="1"/>
  <c r="E11" i="5"/>
  <c r="J11" i="5" s="1"/>
  <c r="E10" i="5"/>
  <c r="D10" i="5"/>
  <c r="H9" i="5"/>
  <c r="F9" i="5"/>
  <c r="G9" i="5" s="1"/>
  <c r="E9" i="5"/>
  <c r="J9" i="5" s="1"/>
  <c r="J8" i="5"/>
  <c r="I8" i="5"/>
  <c r="E8" i="5"/>
  <c r="D8" i="5"/>
  <c r="I7" i="5"/>
  <c r="H7" i="5"/>
  <c r="E7" i="5"/>
  <c r="C7" i="5"/>
  <c r="I6" i="5"/>
  <c r="E6" i="5"/>
  <c r="D6" i="5"/>
  <c r="C6" i="5"/>
  <c r="C4" i="5"/>
  <c r="L25" i="13"/>
  <c r="I22" i="13"/>
  <c r="F22" i="13"/>
  <c r="C22" i="13"/>
  <c r="I21" i="13"/>
  <c r="F21" i="13"/>
  <c r="I20" i="13"/>
  <c r="F20" i="13"/>
  <c r="I19" i="13"/>
  <c r="F19" i="13"/>
  <c r="I18" i="13"/>
  <c r="F18" i="13"/>
  <c r="J17" i="13"/>
  <c r="I17" i="13"/>
  <c r="F17" i="13"/>
  <c r="D17" i="13"/>
  <c r="I16" i="13"/>
  <c r="F16" i="13"/>
  <c r="I15" i="13"/>
  <c r="F15" i="13"/>
  <c r="D15" i="13"/>
  <c r="I14" i="13"/>
  <c r="G14" i="13"/>
  <c r="F14" i="13"/>
  <c r="I13" i="13"/>
  <c r="F13" i="13"/>
  <c r="C13" i="13"/>
  <c r="D18" i="13" s="1"/>
  <c r="F10" i="13"/>
  <c r="H12" i="8"/>
  <c r="E12" i="8"/>
  <c r="B12" i="8"/>
  <c r="I11" i="8"/>
  <c r="H11" i="8"/>
  <c r="E11" i="8"/>
  <c r="B11" i="8"/>
  <c r="I10" i="8"/>
  <c r="I9" i="8"/>
  <c r="I8" i="8"/>
  <c r="I12" i="8" s="1"/>
  <c r="F8" i="8"/>
  <c r="C8" i="8"/>
  <c r="I7" i="8"/>
  <c r="I6" i="8"/>
  <c r="F6" i="8"/>
  <c r="C6" i="8"/>
  <c r="I5" i="8"/>
  <c r="F5" i="8"/>
  <c r="C5" i="8"/>
  <c r="I3" i="8"/>
  <c r="F3" i="8"/>
  <c r="C3" i="8"/>
  <c r="I2" i="8"/>
  <c r="F2" i="8"/>
  <c r="C2" i="8"/>
  <c r="B18" i="3"/>
  <c r="B17" i="3"/>
  <c r="C15" i="3"/>
  <c r="L13" i="8" s="1"/>
  <c r="M22" i="13" s="1"/>
  <c r="L11" i="3"/>
  <c r="I11" i="3"/>
  <c r="F11" i="3"/>
  <c r="C11" i="3"/>
  <c r="M10" i="3"/>
  <c r="I10" i="3"/>
  <c r="M9" i="3"/>
  <c r="J21" i="13" s="1"/>
  <c r="L9" i="3"/>
  <c r="I9" i="3"/>
  <c r="F9" i="3"/>
  <c r="L8" i="3"/>
  <c r="I8" i="3"/>
  <c r="F8" i="3"/>
  <c r="M7" i="3"/>
  <c r="M6" i="3"/>
  <c r="M8" i="3" s="1"/>
  <c r="J20" i="13" s="1"/>
  <c r="J6" i="3"/>
  <c r="G6" i="3"/>
  <c r="C2" i="3"/>
  <c r="H42" i="2"/>
  <c r="H29" i="2"/>
  <c r="H28" i="2"/>
  <c r="H24" i="2"/>
  <c r="I18" i="2"/>
  <c r="Q8" i="2"/>
  <c r="N8" i="2"/>
  <c r="K8" i="2"/>
  <c r="H30" i="5" l="1"/>
  <c r="D31" i="5"/>
  <c r="C32" i="5" s="1"/>
  <c r="F30" i="5"/>
  <c r="G30" i="5" s="1"/>
  <c r="I30" i="5"/>
  <c r="D30" i="5"/>
  <c r="J30" i="5"/>
  <c r="H46" i="5"/>
  <c r="D47" i="5"/>
  <c r="C48" i="5" s="1"/>
  <c r="F46" i="5"/>
  <c r="G46" i="5" s="1"/>
  <c r="I46" i="5"/>
  <c r="D46" i="5"/>
  <c r="C47" i="5" s="1"/>
  <c r="J46" i="5"/>
  <c r="D19" i="13"/>
  <c r="G7" i="3"/>
  <c r="C7" i="8"/>
  <c r="L14" i="8"/>
  <c r="M23" i="13" s="1"/>
  <c r="G17" i="13"/>
  <c r="G15" i="13"/>
  <c r="G18" i="13"/>
  <c r="G16" i="13"/>
  <c r="D15" i="5"/>
  <c r="C16" i="5" s="1"/>
  <c r="F14" i="5"/>
  <c r="G14" i="5" s="1"/>
  <c r="H14" i="5" s="1"/>
  <c r="I14" i="5"/>
  <c r="D14" i="5"/>
  <c r="C21" i="5"/>
  <c r="C4" i="8"/>
  <c r="F4" i="8"/>
  <c r="H22" i="5"/>
  <c r="D23" i="5"/>
  <c r="C24" i="5" s="1"/>
  <c r="F22" i="5"/>
  <c r="G22" i="5" s="1"/>
  <c r="I22" i="5"/>
  <c r="D22" i="5"/>
  <c r="J22" i="5"/>
  <c r="H38" i="5"/>
  <c r="D39" i="5"/>
  <c r="C40" i="5" s="1"/>
  <c r="F38" i="5"/>
  <c r="G38" i="5" s="1"/>
  <c r="I38" i="5"/>
  <c r="D38" i="5"/>
  <c r="J38" i="5"/>
  <c r="G7" i="6"/>
  <c r="H7" i="6"/>
  <c r="D8" i="6"/>
  <c r="C9" i="6" s="1"/>
  <c r="F7" i="6"/>
  <c r="I7" i="6"/>
  <c r="I52" i="6" s="1"/>
  <c r="D7" i="6"/>
  <c r="C8" i="6" s="1"/>
  <c r="J7" i="6"/>
  <c r="M11" i="3"/>
  <c r="J22" i="13" s="1"/>
  <c r="I4" i="8"/>
  <c r="J19" i="13"/>
  <c r="C45" i="5"/>
  <c r="J18" i="13"/>
  <c r="J16" i="13"/>
  <c r="J14" i="13"/>
  <c r="J6" i="5"/>
  <c r="F6" i="5"/>
  <c r="D7" i="5"/>
  <c r="C8" i="5" s="1"/>
  <c r="H10" i="5"/>
  <c r="D11" i="5"/>
  <c r="C12" i="5" s="1"/>
  <c r="F10" i="5"/>
  <c r="G10" i="5" s="1"/>
  <c r="J10" i="5" s="1"/>
  <c r="I12" i="5"/>
  <c r="H18" i="5"/>
  <c r="D19" i="5"/>
  <c r="C20" i="5" s="1"/>
  <c r="F18" i="5"/>
  <c r="G18" i="5" s="1"/>
  <c r="I20" i="5"/>
  <c r="C25" i="5"/>
  <c r="H26" i="5"/>
  <c r="D27" i="5"/>
  <c r="C28" i="5" s="1"/>
  <c r="F26" i="5"/>
  <c r="G26" i="5" s="1"/>
  <c r="I28" i="5"/>
  <c r="H34" i="5"/>
  <c r="D35" i="5"/>
  <c r="C36" i="5" s="1"/>
  <c r="F34" i="5"/>
  <c r="G34" i="5" s="1"/>
  <c r="I36" i="5"/>
  <c r="H42" i="5"/>
  <c r="D43" i="5"/>
  <c r="C44" i="5" s="1"/>
  <c r="F42" i="5"/>
  <c r="G42" i="5" s="1"/>
  <c r="I44" i="5"/>
  <c r="C10" i="6"/>
  <c r="D12" i="6"/>
  <c r="C13" i="6" s="1"/>
  <c r="F11" i="6"/>
  <c r="G11" i="6" s="1"/>
  <c r="I13" i="6"/>
  <c r="D10" i="7"/>
  <c r="H9" i="7"/>
  <c r="G9" i="7"/>
  <c r="F9" i="7"/>
  <c r="J9" i="7"/>
  <c r="I9" i="7"/>
  <c r="G19" i="13"/>
  <c r="J7" i="3"/>
  <c r="J15" i="13"/>
  <c r="H6" i="5"/>
  <c r="J7" i="5"/>
  <c r="F7" i="5"/>
  <c r="G7" i="5" s="1"/>
  <c r="H8" i="5"/>
  <c r="D9" i="5"/>
  <c r="C10" i="5" s="1"/>
  <c r="F8" i="5"/>
  <c r="G8" i="5" s="1"/>
  <c r="I10" i="5"/>
  <c r="J15" i="5"/>
  <c r="H16" i="5"/>
  <c r="D17" i="5"/>
  <c r="C18" i="5" s="1"/>
  <c r="F16" i="5"/>
  <c r="G16" i="5" s="1"/>
  <c r="I18" i="5"/>
  <c r="H24" i="5"/>
  <c r="D25" i="5"/>
  <c r="C26" i="5" s="1"/>
  <c r="F24" i="5"/>
  <c r="G24" i="5" s="1"/>
  <c r="I26" i="5"/>
  <c r="H32" i="5"/>
  <c r="D33" i="5"/>
  <c r="C34" i="5" s="1"/>
  <c r="F32" i="5"/>
  <c r="G32" i="5" s="1"/>
  <c r="I34" i="5"/>
  <c r="H40" i="5"/>
  <c r="D41" i="5"/>
  <c r="C42" i="5" s="1"/>
  <c r="F40" i="5"/>
  <c r="G40" i="5" s="1"/>
  <c r="I42" i="5"/>
  <c r="H48" i="5"/>
  <c r="D49" i="5"/>
  <c r="C49" i="5" s="1"/>
  <c r="F48" i="5"/>
  <c r="G48" i="5" s="1"/>
  <c r="G9" i="6"/>
  <c r="H9" i="6"/>
  <c r="D10" i="6"/>
  <c r="C11" i="6" s="1"/>
  <c r="F9" i="6"/>
  <c r="I11" i="6"/>
  <c r="D17" i="6"/>
  <c r="H16" i="6"/>
  <c r="G16" i="6"/>
  <c r="I16" i="6"/>
  <c r="F16" i="6"/>
  <c r="D27" i="6"/>
  <c r="H26" i="6"/>
  <c r="G26" i="6"/>
  <c r="F26" i="6"/>
  <c r="J26" i="6"/>
  <c r="I26" i="6"/>
  <c r="D29" i="6"/>
  <c r="H28" i="6"/>
  <c r="G28" i="6"/>
  <c r="F28" i="6"/>
  <c r="J28" i="6"/>
  <c r="D43" i="6"/>
  <c r="H42" i="6"/>
  <c r="G42" i="6"/>
  <c r="F42" i="6"/>
  <c r="J42" i="6"/>
  <c r="I42" i="6"/>
  <c r="D45" i="6"/>
  <c r="C46" i="6" s="1"/>
  <c r="H44" i="6"/>
  <c r="G44" i="6"/>
  <c r="F44" i="6"/>
  <c r="J44" i="6"/>
  <c r="D13" i="5"/>
  <c r="C14" i="5" s="1"/>
  <c r="F12" i="5"/>
  <c r="G12" i="5" s="1"/>
  <c r="J12" i="5" s="1"/>
  <c r="C19" i="5"/>
  <c r="H20" i="5"/>
  <c r="D21" i="5"/>
  <c r="C22" i="5" s="1"/>
  <c r="F20" i="5"/>
  <c r="G20" i="5" s="1"/>
  <c r="C27" i="5"/>
  <c r="H28" i="5"/>
  <c r="D29" i="5"/>
  <c r="C30" i="5" s="1"/>
  <c r="F28" i="5"/>
  <c r="G28" i="5" s="1"/>
  <c r="H36" i="5"/>
  <c r="D37" i="5"/>
  <c r="C38" i="5" s="1"/>
  <c r="F36" i="5"/>
  <c r="G36" i="5" s="1"/>
  <c r="H44" i="5"/>
  <c r="D45" i="5"/>
  <c r="F44" i="5"/>
  <c r="G44" i="5" s="1"/>
  <c r="E52" i="5"/>
  <c r="C12" i="6"/>
  <c r="G13" i="6"/>
  <c r="H13" i="6" s="1"/>
  <c r="D14" i="6"/>
  <c r="C15" i="6" s="1"/>
  <c r="F13" i="6"/>
  <c r="D16" i="6"/>
  <c r="C17" i="6" s="1"/>
  <c r="I15" i="6"/>
  <c r="F15" i="6"/>
  <c r="G15" i="6" s="1"/>
  <c r="D19" i="6"/>
  <c r="H18" i="6"/>
  <c r="G18" i="6"/>
  <c r="F18" i="6"/>
  <c r="J18" i="6"/>
  <c r="I18" i="6"/>
  <c r="D21" i="6"/>
  <c r="C22" i="6" s="1"/>
  <c r="H20" i="6"/>
  <c r="G20" i="6"/>
  <c r="F20" i="6"/>
  <c r="J20" i="6"/>
  <c r="D35" i="6"/>
  <c r="C36" i="6" s="1"/>
  <c r="H34" i="6"/>
  <c r="G34" i="6"/>
  <c r="F34" i="6"/>
  <c r="J34" i="6"/>
  <c r="I34" i="6"/>
  <c r="D37" i="6"/>
  <c r="H36" i="6"/>
  <c r="G36" i="6"/>
  <c r="F36" i="6"/>
  <c r="J36" i="6"/>
  <c r="D12" i="7"/>
  <c r="F11" i="7"/>
  <c r="G11" i="7" s="1"/>
  <c r="D14" i="13"/>
  <c r="D16" i="13"/>
  <c r="I9" i="5"/>
  <c r="I52" i="5" s="1"/>
  <c r="I11" i="5"/>
  <c r="I13" i="5"/>
  <c r="I15" i="5"/>
  <c r="I17" i="5"/>
  <c r="I19" i="5"/>
  <c r="I21" i="5"/>
  <c r="I23" i="5"/>
  <c r="I25" i="5"/>
  <c r="I27" i="5"/>
  <c r="I29" i="5"/>
  <c r="I31" i="5"/>
  <c r="I33" i="5"/>
  <c r="I35" i="5"/>
  <c r="I37" i="5"/>
  <c r="I39" i="5"/>
  <c r="I41" i="5"/>
  <c r="I43" i="5"/>
  <c r="I45" i="5"/>
  <c r="I47" i="5"/>
  <c r="I49" i="5"/>
  <c r="E52" i="6"/>
  <c r="G6" i="6"/>
  <c r="J6" i="6"/>
  <c r="I8" i="6"/>
  <c r="D25" i="6"/>
  <c r="H24" i="6"/>
  <c r="G24" i="6"/>
  <c r="F24" i="6"/>
  <c r="D33" i="6"/>
  <c r="H32" i="6"/>
  <c r="G32" i="6"/>
  <c r="F32" i="6"/>
  <c r="D41" i="6"/>
  <c r="H40" i="6"/>
  <c r="G40" i="6"/>
  <c r="F40" i="6"/>
  <c r="D49" i="6"/>
  <c r="H48" i="6"/>
  <c r="G48" i="6"/>
  <c r="F48" i="6"/>
  <c r="I52" i="7"/>
  <c r="D8" i="7"/>
  <c r="C9" i="7" s="1"/>
  <c r="H7" i="7"/>
  <c r="G7" i="7"/>
  <c r="F7" i="7"/>
  <c r="F52" i="7" s="1"/>
  <c r="J8" i="6"/>
  <c r="G10" i="6"/>
  <c r="H10" i="6" s="1"/>
  <c r="J10" i="6"/>
  <c r="G12" i="6"/>
  <c r="H12" i="6" s="1"/>
  <c r="G14" i="6"/>
  <c r="H14" i="6" s="1"/>
  <c r="J14" i="6"/>
  <c r="D23" i="6"/>
  <c r="C24" i="6" s="1"/>
  <c r="H22" i="6"/>
  <c r="G22" i="6"/>
  <c r="F22" i="6"/>
  <c r="I24" i="6"/>
  <c r="D31" i="6"/>
  <c r="H30" i="6"/>
  <c r="G30" i="6"/>
  <c r="F30" i="6"/>
  <c r="I32" i="6"/>
  <c r="D39" i="6"/>
  <c r="H38" i="6"/>
  <c r="G38" i="6"/>
  <c r="F38" i="6"/>
  <c r="I40" i="6"/>
  <c r="D47" i="6"/>
  <c r="C48" i="6" s="1"/>
  <c r="H46" i="6"/>
  <c r="G46" i="6"/>
  <c r="F46" i="6"/>
  <c r="I48" i="6"/>
  <c r="I7" i="7"/>
  <c r="I49" i="6"/>
  <c r="D18" i="6"/>
  <c r="C19" i="6" s="1"/>
  <c r="H17" i="6"/>
  <c r="J17" i="6"/>
  <c r="D20" i="6"/>
  <c r="C21" i="6" s="1"/>
  <c r="H19" i="6"/>
  <c r="J19" i="6"/>
  <c r="D22" i="6"/>
  <c r="H21" i="6"/>
  <c r="J21" i="6"/>
  <c r="D24" i="6"/>
  <c r="H23" i="6"/>
  <c r="J23" i="6"/>
  <c r="D26" i="6"/>
  <c r="C27" i="6" s="1"/>
  <c r="H25" i="6"/>
  <c r="J25" i="6"/>
  <c r="D28" i="6"/>
  <c r="C29" i="6" s="1"/>
  <c r="H27" i="6"/>
  <c r="J27" i="6"/>
  <c r="D30" i="6"/>
  <c r="C31" i="6" s="1"/>
  <c r="H29" i="6"/>
  <c r="J29" i="6"/>
  <c r="D32" i="6"/>
  <c r="H31" i="6"/>
  <c r="J31" i="6"/>
  <c r="D34" i="6"/>
  <c r="C35" i="6" s="1"/>
  <c r="H33" i="6"/>
  <c r="J33" i="6"/>
  <c r="D36" i="6"/>
  <c r="C37" i="6" s="1"/>
  <c r="H35" i="6"/>
  <c r="J35" i="6"/>
  <c r="D38" i="6"/>
  <c r="C39" i="6" s="1"/>
  <c r="H37" i="6"/>
  <c r="J37" i="6"/>
  <c r="D40" i="6"/>
  <c r="H39" i="6"/>
  <c r="J39" i="6"/>
  <c r="D42" i="6"/>
  <c r="C43" i="6" s="1"/>
  <c r="H41" i="6"/>
  <c r="J41" i="6"/>
  <c r="D44" i="6"/>
  <c r="H43" i="6"/>
  <c r="J43" i="6"/>
  <c r="D46" i="6"/>
  <c r="H45" i="6"/>
  <c r="J45" i="6"/>
  <c r="D48" i="6"/>
  <c r="H47" i="6"/>
  <c r="J47" i="6"/>
  <c r="J49" i="6"/>
  <c r="E52" i="7"/>
  <c r="D7" i="7"/>
  <c r="H6" i="7"/>
  <c r="J6" i="7"/>
  <c r="D9" i="7"/>
  <c r="H8" i="7"/>
  <c r="J8" i="7"/>
  <c r="D11" i="7"/>
  <c r="C12" i="7" s="1"/>
  <c r="H10" i="7"/>
  <c r="J10" i="7"/>
  <c r="H12" i="7"/>
  <c r="D13" i="7"/>
  <c r="C14" i="7" s="1"/>
  <c r="J11" i="6" l="1"/>
  <c r="H11" i="6"/>
  <c r="H11" i="7"/>
  <c r="H52" i="7" s="1"/>
  <c r="G52" i="7"/>
  <c r="J11" i="7"/>
  <c r="H15" i="6"/>
  <c r="J15" i="6"/>
  <c r="H52" i="6"/>
  <c r="F55" i="6" s="1"/>
  <c r="F57" i="6" s="1"/>
  <c r="G6" i="5"/>
  <c r="G52" i="5" s="1"/>
  <c r="F52" i="5"/>
  <c r="C45" i="6"/>
  <c r="C34" i="6"/>
  <c r="C46" i="5"/>
  <c r="C28" i="6"/>
  <c r="C17" i="5"/>
  <c r="C16" i="6"/>
  <c r="C29" i="5"/>
  <c r="C23" i="5"/>
  <c r="J14" i="5"/>
  <c r="J52" i="5" s="1"/>
  <c r="C23" i="6"/>
  <c r="C40" i="6"/>
  <c r="C38" i="6"/>
  <c r="H12" i="5"/>
  <c r="C44" i="6"/>
  <c r="C18" i="6"/>
  <c r="H52" i="5"/>
  <c r="F55" i="5" s="1"/>
  <c r="F57" i="5" s="1"/>
  <c r="C41" i="5"/>
  <c r="C9" i="5"/>
  <c r="J13" i="6"/>
  <c r="J52" i="6" s="1"/>
  <c r="C14" i="6"/>
  <c r="C52" i="6" s="1"/>
  <c r="F52" i="6"/>
  <c r="C15" i="5"/>
  <c r="C3" i="3"/>
  <c r="C6" i="3"/>
  <c r="C31" i="5"/>
  <c r="J52" i="7"/>
  <c r="G52" i="6"/>
  <c r="C11" i="7"/>
  <c r="C42" i="6"/>
  <c r="C26" i="6"/>
  <c r="C13" i="7"/>
  <c r="C8" i="7"/>
  <c r="C47" i="6"/>
  <c r="C10" i="7"/>
  <c r="C49" i="6"/>
  <c r="C41" i="6"/>
  <c r="C33" i="6"/>
  <c r="C25" i="6"/>
  <c r="C32" i="6"/>
  <c r="J12" i="6"/>
  <c r="C20" i="6"/>
  <c r="C43" i="5"/>
  <c r="C35" i="5"/>
  <c r="C11" i="5"/>
  <c r="C30" i="6"/>
  <c r="C33" i="5"/>
  <c r="C39" i="5"/>
  <c r="C37" i="5"/>
  <c r="C13" i="5"/>
  <c r="J8" i="3" l="1"/>
  <c r="G20" i="13" s="1"/>
  <c r="F9" i="8"/>
  <c r="L3" i="8"/>
  <c r="M12" i="13" s="1"/>
  <c r="L2" i="8"/>
  <c r="M11" i="13" s="1"/>
  <c r="C52" i="5"/>
  <c r="C13" i="3"/>
  <c r="L11" i="8" s="1"/>
  <c r="C12" i="3"/>
  <c r="L7" i="8"/>
  <c r="M16" i="13" s="1"/>
  <c r="C8" i="3"/>
  <c r="L9" i="8" s="1"/>
  <c r="M18" i="13" s="1"/>
  <c r="L6" i="8"/>
  <c r="M15" i="13" s="1"/>
  <c r="C9" i="3"/>
  <c r="L10" i="8" s="1"/>
  <c r="C7" i="3"/>
  <c r="L8" i="8" s="1"/>
  <c r="M17" i="13" s="1"/>
  <c r="C9" i="8"/>
  <c r="G8" i="3"/>
  <c r="D20" i="13" s="1"/>
  <c r="F56" i="6"/>
  <c r="F58" i="6" s="1"/>
  <c r="C52" i="7"/>
  <c r="F56" i="5"/>
  <c r="F58" i="5" s="1"/>
  <c r="F59" i="5" l="1"/>
  <c r="C10" i="8"/>
  <c r="G9" i="3"/>
  <c r="F59" i="6"/>
  <c r="F10" i="8"/>
  <c r="J9" i="3"/>
  <c r="G21" i="13" s="1"/>
  <c r="H27" i="2"/>
  <c r="G10" i="3"/>
  <c r="C4" i="3"/>
  <c r="D21" i="13" l="1"/>
  <c r="C5" i="3"/>
  <c r="L4" i="8"/>
  <c r="M13" i="13" s="1"/>
  <c r="C16" i="3"/>
  <c r="L15" i="8" s="1"/>
  <c r="F11" i="8"/>
  <c r="F60" i="6"/>
  <c r="J10" i="3"/>
  <c r="C11" i="8"/>
  <c r="F60" i="5"/>
  <c r="C12" i="8" l="1"/>
  <c r="G11" i="3"/>
  <c r="D22" i="13" s="1"/>
  <c r="F12" i="8"/>
  <c r="J11" i="3"/>
  <c r="G22" i="13" s="1"/>
  <c r="L5" i="8"/>
  <c r="M14" i="13" s="1"/>
  <c r="C14" i="3"/>
  <c r="C25" i="13"/>
  <c r="M20" i="13"/>
  <c r="M24" i="13"/>
  <c r="M19" i="13"/>
  <c r="L12" i="8" l="1"/>
  <c r="M21" i="13" s="1"/>
  <c r="C17" i="3"/>
  <c r="C18" i="3" s="1"/>
  <c r="I41" i="2"/>
  <c r="I42" i="2" l="1"/>
  <c r="M25" i="13" s="1"/>
  <c r="H30" i="2"/>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<sst xmlns="http://schemas.openxmlformats.org/spreadsheetml/2006/main" count="169" uniqueCount="103">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</sst>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7" formatCode="0.00000E+00"/>
    <numFmt numFmtId="178" formatCode="0.000E+00"/>
    <numFmt numFmtId="179" formatCode="0.00000"/>
    <numFmt numFmtId="180" formatCode="_(* #,##0.00_);_(* \(#,##0.00\);_(* &quot;-&quot;??_);_(@_)"/>
    <numFmt numFmtId="182" formatCode="0.000"/>
    <numFmt numFmtId="183" formatCode="_(* #,##0_);_(* \(#,##0\);_(* &quot;-&quot;??_);_(@_)"/>
    <numFmt numFmtId="184" formatCode="0.0000E+00"/>
    <numFmt numFmtId="185" formatCode="0.00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80"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9"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9"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9"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78" fontId="0" fillId="2" borderId="16" xfId="0" applyNumberFormat="1" applyFill="1" applyBorder="1" applyAlignment="1">
      <alignment vertical="center"/>
    </xf>
    <xf numFmtId="0" fontId="0" fillId="4" borderId="9" xfId="0" applyFill="1" applyBorder="1" applyAlignment="1">
      <alignment vertical="center"/>
    </xf>
    <xf numFmtId="178"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9"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9"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3" fontId="3" fillId="2" borderId="43" xfId="1" applyNumberFormat="1" applyFont="1" applyFill="1" applyBorder="1" applyAlignment="1" applyProtection="1">
      <alignment horizontal="center" vertical="center" wrapText="1"/>
    </xf>
    <xf numFmtId="183"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78"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2"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3"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78"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2"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2"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78"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3"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77"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84" fontId="0" fillId="2" borderId="52" xfId="0" applyNumberFormat="1" applyFill="1" applyBorder="1" applyAlignment="1">
      <alignment horizontal="left"/>
    </xf>
    <xf numFmtId="0" fontId="0" fillId="2" borderId="59" xfId="0" applyFill="1" applyBorder="1"/>
    <xf numFmtId="185" fontId="0" fillId="2" borderId="52" xfId="0" applyNumberFormat="1" applyFill="1" applyBorder="1" applyAlignment="1">
      <alignment horizontal="left"/>
    </xf>
    <xf numFmtId="11" fontId="0" fillId="2" borderId="62" xfId="0" applyNumberFormat="1" applyFill="1" applyBorder="1" applyAlignment="1">
      <alignment horizontal="left"/>
    </xf>
    <xf numFmtId="185" fontId="0" fillId="2" borderId="63" xfId="0" applyNumberFormat="1" applyFill="1" applyBorder="1" applyAlignment="1">
      <alignment horizontal="left"/>
    </xf>
    <xf numFmtId="0" fontId="2" fillId="2" borderId="59" xfId="0" applyFont="1" applyFill="1" applyBorder="1" applyAlignment="1">
      <alignment wrapText="1"/>
    </xf>
    <xf numFmtId="184"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85" fontId="0" fillId="2" borderId="52" xfId="0" applyNumberFormat="1" applyFill="1" applyBorder="1" applyAlignment="1">
      <alignment vertical="center"/>
    </xf>
    <xf numFmtId="0" fontId="0" fillId="2" borderId="59" xfId="0" applyFill="1" applyBorder="1" applyAlignment="1">
      <alignment vertical="center" wrapText="1"/>
    </xf>
    <xf numFmtId="185"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84"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3"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3"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1" workbookViewId="0">
      <selection activeCell="H9" sqref="H9:I12"/>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200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176.9</v>
      </c>
      <c r="K33" s="197"/>
      <c r="L33" s="201"/>
      <c r="M33" s="169"/>
      <c r="N33" s="197"/>
      <c r="O33" s="201"/>
      <c r="P33" s="169"/>
      <c r="Q33" s="197"/>
      <c r="R33" s="201"/>
      <c r="T33" s="58"/>
    </row>
    <row r="34" spans="1:20" ht="22.9" customHeight="1" x14ac:dyDescent="0.2">
      <c r="A34" s="58"/>
      <c r="B34" s="179"/>
      <c r="C34" s="242"/>
      <c r="D34" s="243"/>
      <c r="E34" s="179"/>
      <c r="F34" s="180"/>
      <c r="H34" s="182" t="s">
        <v>20</v>
      </c>
      <c r="I34" s="197">
        <v>51.3</v>
      </c>
      <c r="K34" s="197"/>
      <c r="L34" s="201"/>
      <c r="M34" s="169"/>
      <c r="N34" s="197"/>
      <c r="O34" s="201"/>
      <c r="P34" s="169"/>
      <c r="Q34" s="197"/>
      <c r="R34" s="201"/>
      <c r="T34" s="58"/>
    </row>
    <row r="35" spans="1:20" ht="39.6" customHeight="1" x14ac:dyDescent="0.2">
      <c r="A35" s="58"/>
      <c r="B35" s="179"/>
      <c r="C35" s="242"/>
      <c r="D35" s="243"/>
      <c r="E35" s="179"/>
      <c r="F35" s="180"/>
      <c r="H35" s="183" t="s">
        <v>21</v>
      </c>
      <c r="I35" s="202">
        <v>70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50000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0.88249101244879868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L70 (hours):</v>
      </c>
      <c r="I42" s="207" t="str">
        <f>IFERROR(IF(H27="",IF('Product Inputs'!C18="error","",'Product Inputs'!C18),""),"")</f>
        <v>&gt;54000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L70 (hrs):</v>
      </c>
      <c r="G10" s="142">
        <f>IF(G6="","",IF('Calculations - Case Temp 1'!C52="FAIL","",'Calculations - Case Temp 1'!F59))</f>
        <v>139000</v>
      </c>
      <c r="H10" s="139"/>
      <c r="I10" s="154" t="str">
        <f>'Calculations - Case Temp 2'!E59</f>
        <v>Calculated L70 (hrs):</v>
      </c>
      <c r="J10" s="142">
        <f>IF(J6="","",IF('Calculations - Case Temp 2'!C52="FAIL","",'Calculations - Case Temp 2'!F59))</f>
        <v>116000</v>
      </c>
      <c r="K10" s="139"/>
      <c r="L10" s="154" t="str">
        <f>'Calculations - Case Temp 3'!E59</f>
        <v>Calculated L70 (hrs):</v>
      </c>
      <c r="M10" s="158" t="str">
        <f>IF(M6="","",IF('Calculations - Case Temp 3'!C52="FAIL","",'Calculations - Case Temp 3'!F59))</f>
        <v/>
      </c>
    </row>
    <row r="11" spans="2:13" ht="16.5" x14ac:dyDescent="0.15">
      <c r="B11" s="143" t="s">
        <v>39</v>
      </c>
      <c r="C11" s="144">
        <f>8.6173*(10^-5)</f>
        <v>8.6173000000000003E-5</v>
      </c>
      <c r="F11" s="145" t="str">
        <f>'Calculations - Case Temp 1'!E60</f>
        <v>Reported L70 (hrs):</v>
      </c>
      <c r="G11" s="146" t="str">
        <f>IF(G6="","",IF('Calculations - Case Temp 1'!C52="FAIL","",'Calculations - Case Temp 1'!F60))</f>
        <v>&gt;54000</v>
      </c>
      <c r="H11" s="147"/>
      <c r="I11" s="159" t="str">
        <f>'Calculations - Case Temp 2'!E60</f>
        <v>Reported L70 (hrs):</v>
      </c>
      <c r="J11" s="146" t="str">
        <f>IF(J6="","",IF('Calculations - Case Temp 2'!C52="FAIL","",'Calculations - Case Temp 2'!F60))</f>
        <v>&gt;54000</v>
      </c>
      <c r="K11" s="147"/>
      <c r="L11" s="159" t="str">
        <f>'Calculations - Case Temp 3'!E60</f>
        <v>Reported L70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324.45</v>
      </c>
    </row>
    <row r="16" spans="2:13" ht="18" x14ac:dyDescent="0.15">
      <c r="B16" s="127" t="s">
        <v>45</v>
      </c>
      <c r="C16" s="128">
        <f>IF('TM-21 Inputs'!I34="","",IF(C6="N/A",C4,C13*(EXP(-C9/C15))))</f>
        <v>2.5893672658259417E-6</v>
      </c>
    </row>
    <row r="17" spans="2:3" hidden="1" x14ac:dyDescent="0.15">
      <c r="B17" s="143" t="str">
        <f>CONCATENATE("Calculated L",'TM-21 Inputs'!I35," (hrs):")</f>
        <v>Calculated L70 (hrs):</v>
      </c>
      <c r="C17" s="150">
        <f>IF('TM-21 Inputs'!I34="","",ROUND((LN(100*C14/'TM-21 Inputs'!I35)/C16),-3))</f>
        <v>139000</v>
      </c>
    </row>
    <row r="18" spans="2:3" x14ac:dyDescent="0.15">
      <c r="B18" s="148" t="str">
        <f>CONCATENATE("Reported L",'TM-21 Inputs'!I35," (hrs):")</f>
        <v>Reported L70 (hrs):</v>
      </c>
      <c r="C18" s="151"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200</v>
      </c>
      <c r="E5" s="103" t="s">
        <v>51</v>
      </c>
      <c r="F5" s="104">
        <f>'TM-21 Inputs'!I20</f>
        <v>200</v>
      </c>
      <c r="H5" s="103" t="s">
        <v>51</v>
      </c>
      <c r="I5" s="104">
        <f>'TM-21 Inputs'!I20</f>
        <v>200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L70 (hrs):</v>
      </c>
      <c r="C11" s="108">
        <f>'Calculations - Case Temp 1'!F59</f>
        <v>139000</v>
      </c>
      <c r="E11" s="103" t="str">
        <f>CONCATENATE("Calculated L",'TM-21 Inputs'!I35," (hrs):")</f>
        <v>Calculated L70 (hrs):</v>
      </c>
      <c r="F11" s="108">
        <f>'Calculations - Case Temp 2'!F59</f>
        <v>116000</v>
      </c>
      <c r="H11" s="103" t="str">
        <f>CONCATENATE("Calculated L",'TM-21 Inputs'!I35," (hrs):")</f>
        <v>Calculated L70 (hrs):</v>
      </c>
      <c r="I11" s="108" t="str">
        <f>IF(I8="","",'Calculations - Case Temp 3'!F59)</f>
        <v/>
      </c>
      <c r="K11" s="113" t="s">
        <v>41</v>
      </c>
      <c r="L11" s="117" t="str">
        <f>'Product Inputs'!C13</f>
        <v/>
      </c>
    </row>
    <row r="12" spans="2:12" ht="16.5" x14ac:dyDescent="0.25">
      <c r="B12" s="109" t="str">
        <f>CONCATENATE("Reported L",'TM-21 Inputs'!I35," (hrs):")</f>
        <v>Reported L70 (hrs):</v>
      </c>
      <c r="C12" s="110" t="str">
        <f>'Calculations - Case Temp 1'!F60</f>
        <v>&gt;54000</v>
      </c>
      <c r="E12" s="109" t="str">
        <f>CONCATENATE("Reported L",'TM-21 Inputs'!I35," (hrs):")</f>
        <v>Reported L70 (hrs):</v>
      </c>
      <c r="F12" s="110" t="str">
        <f>'Calculations - Case Temp 2'!F60</f>
        <v>&gt;54000</v>
      </c>
      <c r="H12" s="109" t="str">
        <f>CONCATENATE("Reported L",'TM-21 Inputs'!I35," (hrs):")</f>
        <v>Reported L70 (hrs):</v>
      </c>
      <c r="I12" s="110" t="str">
        <f>IF(I8="","",'Calculations - Case Temp 3'!F60)</f>
        <v/>
      </c>
      <c r="K12" s="116" t="s">
        <v>42</v>
      </c>
      <c r="L12" s="119">
        <f>'Product Inputs'!C14</f>
        <v>1.0044716570239656</v>
      </c>
    </row>
    <row r="13" spans="2:12" ht="16.5" x14ac:dyDescent="0.25">
      <c r="K13" s="111" t="s">
        <v>60</v>
      </c>
      <c r="L13" s="102">
        <f>IF('Product Inputs'!C15="","",'Product Inputs'!C15-273.15)</f>
        <v>51.300000000000011</v>
      </c>
    </row>
    <row r="14" spans="2:12" ht="16.5" x14ac:dyDescent="0.25">
      <c r="K14" s="113" t="s">
        <v>61</v>
      </c>
      <c r="L14" s="104">
        <f>'Product Inputs'!C15</f>
        <v>324.45</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200</v>
      </c>
      <c r="E16" s="64"/>
      <c r="F16" s="62" t="str">
        <f t="shared" si="0"/>
        <v>DUT drive current used in the test (mA)</v>
      </c>
      <c r="G16" s="63">
        <f>IF(OR('TM-21 Inputs'!$I$20="",F13=""),"-",'TM-21 Inputs'!$I$20)</f>
        <v>200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L70(9k) (hours)</v>
      </c>
      <c r="D22" s="77" t="str">
        <f>IF('Product Inputs'!G11="","-",'Product Inputs'!G11)</f>
        <v>&gt;54000</v>
      </c>
      <c r="E22" s="64"/>
      <c r="F22" s="76" t="str">
        <f>IF('TM-21 Inputs'!I35="",CONCATENATE("Reported LM",IF('TM-21 Inputs'!I19="","(Dk) (hours)",CONCATENATE("(",ROUND('TM-21 Inputs'!I19/1000,0),"k) (hours)"))),CONCATENATE("Reported L",'TM-21 Inputs'!I35,IF('TM-21 Inputs'!I19="","(Dk) (hours)",CONCATENATE("(",ROUND('TM-21 Inputs'!I19/1000,0),"k) (hours)"))))</f>
        <v>Reported L70(9k) (hours)</v>
      </c>
      <c r="G22" s="77" t="str">
        <f>IF('Product Inputs'!J11="","-",'Product Inputs'!J11)</f>
        <v>&gt;54000</v>
      </c>
      <c r="H22" s="64"/>
      <c r="I22" s="76" t="str">
        <f>IF('TM-21 Inputs'!I35="",CONCATENATE("Reported LM",IF('TM-21 Inputs'!I19="","(Dk) (hours)",CONCATENATE("(",ROUND('TM-21 Inputs'!I19/1000,0),"k) (hours)"))),CONCATENATE("Reported L",'TM-21 Inputs'!I35,IF('TM-21 Inputs'!I19="","(Dk) (hours)",CONCATENATE("(",ROUND('TM-21 Inputs'!I19/1000,0),"k) (hours)"))))</f>
        <v>Reported L70(9k) (hours)</v>
      </c>
      <c r="J22" s="77" t="str">
        <f>IF('Product Inputs'!M11="","-",'Product Inputs'!M11)</f>
        <v>-</v>
      </c>
      <c r="K22" s="61"/>
      <c r="L22" s="83" t="s">
        <v>84</v>
      </c>
      <c r="M22" s="84">
        <f>IF('TM-21 Projection'!L13="","-",'TM-21 Projection'!L13)</f>
        <v>51.300000000000011</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324.45</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L70(9k) at 51.3⁰C (hours)</v>
      </c>
      <c r="M25" s="100" t="str">
        <f>IF('TM-21 Inputs'!I42="","-",'TM-21 Inputs'!I42)</f>
        <v>&gt;54000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L70 (hrs):</v>
      </c>
      <c r="F59" s="29">
        <f>ROUND((LN(F58/('TM-21 Inputs'!$I$35/100))/F57),-3)</f>
        <v>139000</v>
      </c>
    </row>
    <row r="60" spans="3:10" ht="27" x14ac:dyDescent="0.15">
      <c r="E60" s="30" t="str">
        <f>CONCATENATE("Reported L",'TM-21 Inputs'!I35," (hrs):")</f>
        <v>Reported L70 (hrs):</v>
      </c>
      <c r="F60" s="31"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L70 (hrs):</v>
      </c>
      <c r="F59" s="29">
        <f>IF('TM-21 Inputs'!I22="","",ROUND((LN(F58/('TM-21 Inputs'!$I$35/100))/F57),-3))</f>
        <v>116000</v>
      </c>
    </row>
    <row r="60" spans="3:10" ht="27" x14ac:dyDescent="0.15">
      <c r="E60" s="30" t="str">
        <f>CONCATENATE("Reported L",'TM-21 Inputs'!I35," (hrs):")</f>
        <v>Reported L70 (hrs):</v>
      </c>
      <c r="F60" s="31"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L70 (hrs):</v>
      </c>
      <c r="F59" s="29" t="str">
        <f>IF('TM-21 Inputs'!I23="","",ROUND((LN(F58/('TM-21 Inputs'!$I$35/100))/F57),-3))</f>
        <v/>
      </c>
    </row>
    <row r="60" spans="3:10" ht="30" customHeight="1" x14ac:dyDescent="0.15">
      <c r="E60" s="30" t="str">
        <f>CONCATENATE("Reported L",'TM-21 Inputs'!I35," (hrs):")</f>
        <v>Reported L70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